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ristina\Documents\KRISTINA\10. SAZIV\SJEDNICE GRADSKOG VIJEĆA\18. sjednica\objava službeni glasnik\Rebalans\"/>
    </mc:Choice>
  </mc:AlternateContent>
  <xr:revisionPtr revIDLastSave="0" documentId="8_{33447964-FDD2-436C-AF90-11EC20A23C3C}" xr6:coauthVersionLast="36" xr6:coauthVersionMax="36" xr10:uidLastSave="{00000000-0000-0000-0000-000000000000}"/>
  <bookViews>
    <workbookView xWindow="0" yWindow="0" windowWidth="21570" windowHeight="7830" xr2:uid="{672EE5E3-332C-405E-B60B-3134440E6BCB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7" i="1" l="1"/>
  <c r="F20" i="1"/>
  <c r="F31" i="1"/>
  <c r="E31" i="1"/>
  <c r="D31" i="1"/>
  <c r="E20" i="1"/>
  <c r="D20" i="1"/>
  <c r="E17" i="1"/>
  <c r="D17" i="1"/>
</calcChain>
</file>

<file path=xl/sharedStrings.xml><?xml version="1.0" encoding="utf-8"?>
<sst xmlns="http://schemas.openxmlformats.org/spreadsheetml/2006/main" count="51" uniqueCount="33">
  <si>
    <t/>
  </si>
  <si>
    <t>I. Izmjene i dopune proračuna Grada Velike Gorice za 2024. godinu</t>
  </si>
  <si>
    <t>I. Opći dio</t>
  </si>
  <si>
    <t>PLANIRANO</t>
  </si>
  <si>
    <t>IZNOS PROMJENE</t>
  </si>
  <si>
    <t>NOVI IZNOS</t>
  </si>
  <si>
    <t>A.</t>
  </si>
  <si>
    <t>SAŽETAK RAČUNA PRIHODA I RASHODA</t>
  </si>
  <si>
    <t>PRIHODI UKUPNO</t>
  </si>
  <si>
    <t>Prihodi poslovanja</t>
  </si>
  <si>
    <t>Prihodi od prodaje nefinancijske imovine</t>
  </si>
  <si>
    <t>RASHODI UKUPNO</t>
  </si>
  <si>
    <t>Rashodi poslovanja</t>
  </si>
  <si>
    <t>Rashodi za nabavu nefinancijske imovine</t>
  </si>
  <si>
    <t>RAZLIKA - VIŠAK/MANJAK</t>
  </si>
  <si>
    <t>B.</t>
  </si>
  <si>
    <t>SAŽETAK RAČUNA FINANCIRANJA</t>
  </si>
  <si>
    <t>Primici od financijske imovine i zaduživanja</t>
  </si>
  <si>
    <t>Izdaci za financijsku imovinu i otplate zajmova</t>
  </si>
  <si>
    <t>NETO  FINANCIRANJE</t>
  </si>
  <si>
    <t>C.</t>
  </si>
  <si>
    <t>PRENESENI VIŠAK ILI PRENESENI MANJAK</t>
  </si>
  <si>
    <t>Prijenos viška iz prethodne godine</t>
  </si>
  <si>
    <t>Prijenos manjka iz prethodnih godina</t>
  </si>
  <si>
    <t xml:space="preserve">VIŠAK/MANJAK + NETO FINANCIRANJA + PRIJENOS VIŠKA/MANJKA </t>
  </si>
  <si>
    <t xml:space="preserve">               REPUBLIKA HRVATSKA</t>
  </si>
  <si>
    <t xml:space="preserve">               ZAGREBAČKA ŽUPANIJA</t>
  </si>
  <si>
    <t xml:space="preserve">                GRAD VELIKA GORICA</t>
  </si>
  <si>
    <t xml:space="preserve">                  GRADSKO VIJEĆE</t>
  </si>
  <si>
    <t>KLASA:024-01/24-04/59</t>
  </si>
  <si>
    <t>URBROJ:238-31-02-2024-01</t>
  </si>
  <si>
    <t>Velika Gorica, 09. listopada 2024.</t>
  </si>
  <si>
    <t>Na temelju članka 45.  i 166. Zakona o proračunu (NN br. 144/21) i članka 33. Statuta Grada Velike Gorice (Službeni glasnik Grada Velike Gorice br. 1/21), Gradsko vijeće Grada Velike Gorice na 18. sjednici održanoj dana 09.10.2024., donijelo je: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</si>
</sst>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_ ;\-#,##0.00\ "/>
    <numFmt numFmtId="165" formatCode="[$-1041A]#,##0.00;\-#,##0.00"/>
    <numFmt numFmtId="166" formatCode="#,##0.00\ _k_n"/>
  </numFmts>
  <fonts count="16" x14ac:knownFonts="1">
    <font>
      <sz val="11"/>
      <color theme="1"/>
      <name val="Calibri"/>
      <family val="2"/>
      <charset val="238"/>
      <scheme val="minor"/>
    </font>
    <font>
      <sz val="11"/>
      <name val="Calibri"/>
    </font>
    <font>
      <sz val="10"/>
      <name val="Arial"/>
      <family val="2"/>
      <charset val="238"/>
    </font>
    <font>
      <b/>
      <sz val="11"/>
      <name val="Calibri"/>
      <family val="2"/>
      <charset val="238"/>
    </font>
    <font>
      <sz val="11"/>
      <color rgb="FF000000"/>
      <name val="Calibri"/>
      <family val="2"/>
      <scheme val="minor"/>
    </font>
    <font>
      <b/>
      <sz val="10"/>
      <color rgb="FF000000"/>
      <name val="Arial"/>
    </font>
    <font>
      <b/>
      <sz val="9"/>
      <color rgb="FF000000"/>
      <name val="Arial"/>
    </font>
    <font>
      <b/>
      <sz val="9"/>
      <color rgb="FF000000"/>
      <name val="Arial"/>
      <family val="2"/>
      <charset val="238"/>
    </font>
    <font>
      <sz val="9"/>
      <color rgb="FF000000"/>
      <name val="Arial"/>
    </font>
    <font>
      <sz val="9.75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11"/>
      <name val="Calibri"/>
      <family val="2"/>
      <charset val="238"/>
    </font>
    <font>
      <b/>
      <sz val="9.75"/>
      <color rgb="FF000000"/>
      <name val="Arial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9">
    <xf numFmtId="0" fontId="0" fillId="0" borderId="0" xfId="0"/>
    <xf numFmtId="0" fontId="5" fillId="0" borderId="1" xfId="1" applyNumberFormat="1" applyFont="1" applyFill="1" applyBorder="1" applyAlignment="1">
      <alignment vertical="top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vertical="top" wrapText="1" readingOrder="1"/>
    </xf>
    <xf numFmtId="0" fontId="8" fillId="0" borderId="1" xfId="1" applyNumberFormat="1" applyFont="1" applyFill="1" applyBorder="1" applyAlignment="1">
      <alignment vertical="top" wrapText="1" readingOrder="1"/>
    </xf>
    <xf numFmtId="164" fontId="7" fillId="0" borderId="1" xfId="1" applyNumberFormat="1" applyFont="1" applyFill="1" applyBorder="1" applyAlignment="1">
      <alignment vertical="top" wrapText="1" readingOrder="1"/>
    </xf>
    <xf numFmtId="165" fontId="10" fillId="0" borderId="1" xfId="1" applyNumberFormat="1" applyFont="1" applyFill="1" applyBorder="1" applyAlignment="1">
      <alignment horizontal="right" wrapText="1" readingOrder="1"/>
    </xf>
    <xf numFmtId="0" fontId="12" fillId="0" borderId="1" xfId="1" applyNumberFormat="1" applyFont="1" applyFill="1" applyBorder="1" applyAlignment="1">
      <alignment vertical="top" wrapText="1" readingOrder="1"/>
    </xf>
    <xf numFmtId="165" fontId="6" fillId="0" borderId="1" xfId="1" applyNumberFormat="1" applyFont="1" applyFill="1" applyBorder="1" applyAlignment="1">
      <alignment horizontal="right" wrapText="1" readingOrder="1"/>
    </xf>
    <xf numFmtId="0" fontId="1" fillId="0" borderId="1" xfId="0" applyFont="1" applyFill="1" applyBorder="1"/>
    <xf numFmtId="166" fontId="7" fillId="0" borderId="1" xfId="1" applyNumberFormat="1" applyFont="1" applyFill="1" applyBorder="1" applyAlignment="1">
      <alignment vertical="top" wrapText="1" readingOrder="1"/>
    </xf>
    <xf numFmtId="0" fontId="3" fillId="0" borderId="1" xfId="0" applyFont="1" applyFill="1" applyBorder="1"/>
    <xf numFmtId="166" fontId="6" fillId="0" borderId="1" xfId="1" applyNumberFormat="1" applyFont="1" applyFill="1" applyBorder="1" applyAlignment="1">
      <alignment horizontal="right" wrapText="1" readingOrder="1"/>
    </xf>
    <xf numFmtId="0" fontId="9" fillId="0" borderId="1" xfId="1" applyNumberFormat="1" applyFont="1" applyFill="1" applyBorder="1" applyAlignment="1">
      <alignment horizontal="center" vertical="center" wrapText="1" readingOrder="1"/>
    </xf>
    <xf numFmtId="0" fontId="12" fillId="0" borderId="1" xfId="1" applyNumberFormat="1" applyFont="1" applyFill="1" applyBorder="1" applyAlignment="1">
      <alignment horizontal="center" vertical="center" wrapText="1" readingOrder="1"/>
    </xf>
    <xf numFmtId="0" fontId="6" fillId="2" borderId="1" xfId="1" applyNumberFormat="1" applyFont="1" applyFill="1" applyBorder="1" applyAlignment="1">
      <alignment horizontal="center" vertical="center" wrapText="1" readingOrder="1"/>
    </xf>
    <xf numFmtId="0" fontId="13" fillId="0" borderId="0" xfId="0" applyFont="1"/>
    <xf numFmtId="0" fontId="2" fillId="0" borderId="0" xfId="0" applyFont="1"/>
    <xf numFmtId="0" fontId="14" fillId="0" borderId="0" xfId="0" applyFont="1" applyAlignment="1">
      <alignment horizontal="left"/>
    </xf>
    <xf numFmtId="0" fontId="15" fillId="0" borderId="0" xfId="0" applyFont="1" applyAlignment="1">
      <alignment horizontal="left" vertical="center"/>
    </xf>
    <xf numFmtId="0" fontId="7" fillId="0" borderId="1" xfId="1" applyNumberFormat="1" applyFont="1" applyFill="1" applyBorder="1" applyAlignment="1">
      <alignment vertical="top" wrapText="1" readingOrder="1"/>
    </xf>
    <xf numFmtId="0" fontId="1" fillId="0" borderId="1" xfId="0" applyFont="1" applyFill="1" applyBorder="1"/>
    <xf numFmtId="166" fontId="6" fillId="0" borderId="2" xfId="1" applyNumberFormat="1" applyFont="1" applyFill="1" applyBorder="1" applyAlignment="1">
      <alignment horizontal="right" wrapText="1" readingOrder="1"/>
    </xf>
    <xf numFmtId="166" fontId="6" fillId="0" borderId="3" xfId="1" applyNumberFormat="1" applyFont="1" applyFill="1" applyBorder="1" applyAlignment="1">
      <alignment horizontal="right" wrapText="1" readingOrder="1"/>
    </xf>
    <xf numFmtId="165" fontId="6" fillId="0" borderId="1" xfId="1" applyNumberFormat="1" applyFont="1" applyFill="1" applyBorder="1" applyAlignment="1">
      <alignment horizontal="right" wrapText="1" readingOrder="1"/>
    </xf>
    <xf numFmtId="0" fontId="7" fillId="2" borderId="1" xfId="1" applyNumberFormat="1" applyFont="1" applyFill="1" applyBorder="1" applyAlignment="1">
      <alignment vertical="top" wrapText="1" readingOrder="1"/>
    </xf>
    <xf numFmtId="0" fontId="1" fillId="2" borderId="1" xfId="0" applyFont="1" applyFill="1" applyBorder="1"/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166" fontId="7" fillId="0" borderId="1" xfId="1" applyNumberFormat="1" applyFont="1" applyFill="1" applyBorder="1" applyAlignment="1">
      <alignment vertical="top" wrapText="1" readingOrder="1"/>
    </xf>
    <xf numFmtId="166" fontId="3" fillId="0" borderId="1" xfId="0" applyNumberFormat="1" applyFont="1" applyFill="1" applyBorder="1"/>
    <xf numFmtId="0" fontId="6" fillId="0" borderId="1" xfId="1" applyNumberFormat="1" applyFont="1" applyFill="1" applyBorder="1" applyAlignment="1">
      <alignment vertical="top" wrapText="1" readingOrder="1"/>
    </xf>
    <xf numFmtId="0" fontId="8" fillId="0" borderId="1" xfId="1" applyNumberFormat="1" applyFont="1" applyFill="1" applyBorder="1" applyAlignment="1">
      <alignment vertical="top" wrapText="1" readingOrder="1"/>
    </xf>
    <xf numFmtId="0" fontId="1" fillId="0" borderId="1" xfId="0" applyFont="1" applyFill="1" applyBorder="1" applyAlignment="1"/>
    <xf numFmtId="165" fontId="6" fillId="0" borderId="2" xfId="1" applyNumberFormat="1" applyFont="1" applyFill="1" applyBorder="1" applyAlignment="1">
      <alignment horizontal="right" wrapText="1" readingOrder="1"/>
    </xf>
    <xf numFmtId="165" fontId="6" fillId="0" borderId="3" xfId="1" applyNumberFormat="1" applyFont="1" applyFill="1" applyBorder="1" applyAlignment="1">
      <alignment horizontal="right" wrapText="1" readingOrder="1"/>
    </xf>
    <xf numFmtId="0" fontId="10" fillId="0" borderId="1" xfId="1" applyNumberFormat="1" applyFont="1" applyFill="1" applyBorder="1" applyAlignment="1">
      <alignment vertical="top" wrapText="1" readingOrder="1"/>
    </xf>
    <xf numFmtId="0" fontId="11" fillId="0" borderId="1" xfId="0" applyFont="1" applyFill="1" applyBorder="1"/>
    <xf numFmtId="165" fontId="10" fillId="0" borderId="1" xfId="1" applyNumberFormat="1" applyFont="1" applyFill="1" applyBorder="1" applyAlignment="1">
      <alignment horizontal="right" wrapText="1" readingOrder="1"/>
    </xf>
    <xf numFmtId="0" fontId="3" fillId="0" borderId="1" xfId="0" applyFont="1" applyFill="1" applyBorder="1" applyAlignment="1"/>
    <xf numFmtId="164" fontId="7" fillId="0" borderId="2" xfId="1" applyNumberFormat="1" applyFont="1" applyFill="1" applyBorder="1" applyAlignment="1">
      <alignment horizontal="right" vertical="top" wrapText="1" readingOrder="1"/>
    </xf>
    <xf numFmtId="164" fontId="7" fillId="0" borderId="3" xfId="1" applyNumberFormat="1" applyFont="1" applyFill="1" applyBorder="1" applyAlignment="1">
      <alignment horizontal="right" vertical="top" wrapText="1" readingOrder="1"/>
    </xf>
    <xf numFmtId="0" fontId="6" fillId="2" borderId="1" xfId="1" applyNumberFormat="1" applyFont="1" applyFill="1" applyBorder="1" applyAlignment="1">
      <alignment vertical="top" wrapText="1" readingOrder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5" fillId="0" borderId="1" xfId="1" applyNumberFormat="1" applyFont="1" applyFill="1" applyBorder="1" applyAlignment="1">
      <alignment vertical="top" wrapText="1" readingOrder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1" fillId="0" borderId="1" xfId="0" applyFont="1" applyFill="1" applyBorder="1" applyAlignment="1">
      <alignment horizontal="center" vertical="center"/>
    </xf>
  </cellXfs>
  <cellStyles count="2">
    <cellStyle name="Normal" xfId="1" xr:uid="{D5909EDE-3AFA-4CDF-86B0-EE21D477752D}"/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428625</xdr:colOff>
      <xdr:row>0</xdr:row>
      <xdr:rowOff>85725</xdr:rowOff>
    </xdr:from>
    <xdr:to>
      <xdr:col>2</xdr:col>
      <xdr:colOff>190500</xdr:colOff>
      <xdr:row>2</xdr:row>
      <xdr:rowOff>161925</xdr:rowOff>
    </xdr:to>
    <xdr:pic>
      <xdr:nvPicPr>
        <xdr:cNvPr id="3" name="Slika 1">
          <a:extLst>
            <a:ext uri="{FF2B5EF4-FFF2-40B4-BE49-F238E27FC236}">
              <a16:creationId xmlns:a16="http://schemas.microsoft.com/office/drawing/2014/main" id="{FCCFD591-1361-4700-B3FA-51BD188A9B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85725"/>
          <a:ext cx="4191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C5F3A-9190-42EF-AFE3-F0F411AAC564}">
  <dimension ref="A1:G31"/>
  <sheetViews>
    <sheetView tabSelected="1" view="pageLayout" topLeftCell="A34" zoomScaleNormal="100" workbookViewId="0">
      <selection activeCell="A13" sqref="A13:G13"/>
    </sheetView>
  </sheetViews>
  <sheetFormatPr defaultRowHeight="15" x14ac:dyDescent="0.25"/>
  <cols>
    <col min="1" max="1" width="5.42578125" customWidth="1"/>
    <col min="3" max="3" width="50.5703125" customWidth="1"/>
    <col min="4" max="4" width="20" customWidth="1"/>
    <col min="5" max="5" width="18.7109375" customWidth="1"/>
    <col min="7" max="7" width="9.28515625" customWidth="1"/>
  </cols>
  <sheetData>
    <row r="1" spans="1:7" x14ac:dyDescent="0.25">
      <c r="A1" s="17"/>
      <c r="B1" s="17"/>
      <c r="C1" s="17"/>
      <c r="D1" s="17"/>
    </row>
    <row r="2" spans="1:7" x14ac:dyDescent="0.25">
      <c r="A2" s="17"/>
      <c r="B2" s="17"/>
      <c r="C2" s="17"/>
      <c r="D2" s="17"/>
    </row>
    <row r="3" spans="1:7" x14ac:dyDescent="0.25">
      <c r="A3" s="17"/>
      <c r="B3" s="17"/>
      <c r="C3" s="17"/>
      <c r="D3" s="17"/>
    </row>
    <row r="4" spans="1:7" x14ac:dyDescent="0.25">
      <c r="A4" s="19" t="s">
        <v>25</v>
      </c>
      <c r="B4" s="19"/>
      <c r="C4" s="19"/>
      <c r="D4" s="19"/>
    </row>
    <row r="5" spans="1:7" x14ac:dyDescent="0.25">
      <c r="A5" s="19" t="s">
        <v>26</v>
      </c>
      <c r="B5" s="19"/>
      <c r="C5" s="19"/>
      <c r="D5" s="19"/>
    </row>
    <row r="6" spans="1:7" x14ac:dyDescent="0.25">
      <c r="A6" s="19" t="s">
        <v>27</v>
      </c>
      <c r="B6" s="19"/>
      <c r="C6" s="19"/>
      <c r="D6" s="19"/>
    </row>
    <row r="7" spans="1:7" x14ac:dyDescent="0.25">
      <c r="A7" s="20" t="s">
        <v>28</v>
      </c>
      <c r="B7" s="20"/>
      <c r="C7" s="20"/>
      <c r="D7" s="20"/>
    </row>
    <row r="8" spans="1:7" x14ac:dyDescent="0.25">
      <c r="A8" s="18" t="s">
        <v>29</v>
      </c>
    </row>
    <row r="9" spans="1:7" x14ac:dyDescent="0.25">
      <c r="A9" s="18" t="s">
        <v>30</v>
      </c>
    </row>
    <row r="10" spans="1:7" x14ac:dyDescent="0.25">
      <c r="A10" s="18" t="s">
        <v>31</v>
      </c>
    </row>
    <row r="11" spans="1:7" x14ac:dyDescent="0.25">
      <c r="A11" s="44" t="s">
        <v>32</v>
      </c>
      <c r="B11" s="44"/>
      <c r="C11" s="44"/>
      <c r="D11" s="44"/>
      <c r="E11" s="44"/>
      <c r="F11" s="44"/>
      <c r="G11" s="44"/>
    </row>
    <row r="12" spans="1:7" ht="14.25" customHeight="1" x14ac:dyDescent="0.25">
      <c r="A12" s="44"/>
      <c r="B12" s="44"/>
      <c r="C12" s="44"/>
      <c r="D12" s="44"/>
      <c r="E12" s="44"/>
      <c r="F12" s="44"/>
      <c r="G12" s="44"/>
    </row>
    <row r="13" spans="1:7" x14ac:dyDescent="0.25">
      <c r="A13" s="45" t="s">
        <v>1</v>
      </c>
      <c r="B13" s="45"/>
      <c r="C13" s="45"/>
      <c r="D13" s="45"/>
      <c r="E13" s="45"/>
      <c r="F13" s="45"/>
      <c r="G13" s="45"/>
    </row>
    <row r="14" spans="1:7" x14ac:dyDescent="0.25">
      <c r="A14" s="45" t="s">
        <v>2</v>
      </c>
      <c r="B14" s="45"/>
      <c r="C14" s="45"/>
      <c r="D14" s="45"/>
      <c r="E14" s="45"/>
      <c r="F14" s="45"/>
      <c r="G14" s="45"/>
    </row>
    <row r="15" spans="1:7" ht="24" x14ac:dyDescent="0.25">
      <c r="A15" s="1" t="s">
        <v>0</v>
      </c>
      <c r="B15" s="46" t="s">
        <v>0</v>
      </c>
      <c r="C15" s="22"/>
      <c r="D15" s="2" t="s">
        <v>3</v>
      </c>
      <c r="E15" s="3" t="s">
        <v>4</v>
      </c>
      <c r="F15" s="47" t="s">
        <v>5</v>
      </c>
      <c r="G15" s="48"/>
    </row>
    <row r="16" spans="1:7" x14ac:dyDescent="0.25">
      <c r="A16" s="16" t="s">
        <v>6</v>
      </c>
      <c r="B16" s="43" t="s">
        <v>7</v>
      </c>
      <c r="C16" s="27"/>
      <c r="D16" s="5" t="s">
        <v>0</v>
      </c>
      <c r="E16" s="5" t="s">
        <v>0</v>
      </c>
      <c r="F16" s="33" t="s">
        <v>0</v>
      </c>
      <c r="G16" s="22"/>
    </row>
    <row r="17" spans="1:7" x14ac:dyDescent="0.25">
      <c r="A17" s="3"/>
      <c r="B17" s="21" t="s">
        <v>8</v>
      </c>
      <c r="C17" s="40"/>
      <c r="D17" s="6">
        <f>D18+D19</f>
        <v>108490195</v>
      </c>
      <c r="E17" s="6">
        <f>E18+E19</f>
        <v>529825</v>
      </c>
      <c r="F17" s="41">
        <f>F18+F19</f>
        <v>109020020</v>
      </c>
      <c r="G17" s="42"/>
    </row>
    <row r="18" spans="1:7" x14ac:dyDescent="0.25">
      <c r="A18" s="14" t="s">
        <v>0</v>
      </c>
      <c r="B18" s="37" t="s">
        <v>9</v>
      </c>
      <c r="C18" s="38"/>
      <c r="D18" s="7">
        <v>106513175</v>
      </c>
      <c r="E18" s="7">
        <v>1819720</v>
      </c>
      <c r="F18" s="39">
        <v>108332895</v>
      </c>
      <c r="G18" s="38"/>
    </row>
    <row r="19" spans="1:7" x14ac:dyDescent="0.25">
      <c r="A19" s="14" t="s">
        <v>0</v>
      </c>
      <c r="B19" s="37" t="s">
        <v>10</v>
      </c>
      <c r="C19" s="38"/>
      <c r="D19" s="7">
        <v>1977020</v>
      </c>
      <c r="E19" s="7">
        <v>-1289895</v>
      </c>
      <c r="F19" s="39">
        <v>687125</v>
      </c>
      <c r="G19" s="38"/>
    </row>
    <row r="20" spans="1:7" x14ac:dyDescent="0.25">
      <c r="A20" s="15"/>
      <c r="B20" s="21" t="s">
        <v>11</v>
      </c>
      <c r="C20" s="34"/>
      <c r="D20" s="9">
        <f>D21+D22</f>
        <v>118258590</v>
      </c>
      <c r="E20" s="9">
        <f>E21+E22</f>
        <v>-12796565</v>
      </c>
      <c r="F20" s="35">
        <f>F21+F22</f>
        <v>105462025</v>
      </c>
      <c r="G20" s="36"/>
    </row>
    <row r="21" spans="1:7" x14ac:dyDescent="0.25">
      <c r="A21" s="14" t="s">
        <v>0</v>
      </c>
      <c r="B21" s="37" t="s">
        <v>12</v>
      </c>
      <c r="C21" s="38"/>
      <c r="D21" s="7">
        <v>76383295</v>
      </c>
      <c r="E21" s="7">
        <v>7129870</v>
      </c>
      <c r="F21" s="39">
        <v>83513165</v>
      </c>
      <c r="G21" s="38"/>
    </row>
    <row r="22" spans="1:7" x14ac:dyDescent="0.25">
      <c r="A22" s="14" t="s">
        <v>0</v>
      </c>
      <c r="B22" s="37" t="s">
        <v>13</v>
      </c>
      <c r="C22" s="38"/>
      <c r="D22" s="7">
        <v>41875295</v>
      </c>
      <c r="E22" s="7">
        <v>-19926435</v>
      </c>
      <c r="F22" s="39">
        <v>21948860</v>
      </c>
      <c r="G22" s="38"/>
    </row>
    <row r="23" spans="1:7" x14ac:dyDescent="0.25">
      <c r="A23" s="15" t="s">
        <v>0</v>
      </c>
      <c r="B23" s="32" t="s">
        <v>14</v>
      </c>
      <c r="C23" s="22"/>
      <c r="D23" s="9">
        <v>-9768395</v>
      </c>
      <c r="E23" s="9">
        <v>13326390</v>
      </c>
      <c r="F23" s="25">
        <v>3557995</v>
      </c>
      <c r="G23" s="22"/>
    </row>
    <row r="24" spans="1:7" x14ac:dyDescent="0.25">
      <c r="A24" s="16" t="s">
        <v>15</v>
      </c>
      <c r="B24" s="26" t="s">
        <v>16</v>
      </c>
      <c r="C24" s="27"/>
      <c r="D24" s="5" t="s">
        <v>0</v>
      </c>
      <c r="E24" s="5" t="s">
        <v>0</v>
      </c>
      <c r="F24" s="33" t="s">
        <v>0</v>
      </c>
      <c r="G24" s="22"/>
    </row>
    <row r="25" spans="1:7" x14ac:dyDescent="0.25">
      <c r="A25" s="15" t="s">
        <v>0</v>
      </c>
      <c r="B25" s="32" t="s">
        <v>17</v>
      </c>
      <c r="C25" s="22"/>
      <c r="D25" s="9">
        <v>13422740</v>
      </c>
      <c r="E25" s="9">
        <v>-8501490</v>
      </c>
      <c r="F25" s="25">
        <v>4921250</v>
      </c>
      <c r="G25" s="22"/>
    </row>
    <row r="26" spans="1:7" x14ac:dyDescent="0.25">
      <c r="A26" s="15" t="s">
        <v>0</v>
      </c>
      <c r="B26" s="32" t="s">
        <v>18</v>
      </c>
      <c r="C26" s="22"/>
      <c r="D26" s="9">
        <v>3817700</v>
      </c>
      <c r="E26" s="9">
        <v>-435200</v>
      </c>
      <c r="F26" s="25">
        <v>3382500</v>
      </c>
      <c r="G26" s="22"/>
    </row>
    <row r="27" spans="1:7" x14ac:dyDescent="0.25">
      <c r="A27" s="15" t="s">
        <v>0</v>
      </c>
      <c r="B27" s="21" t="s">
        <v>19</v>
      </c>
      <c r="C27" s="22"/>
      <c r="D27" s="9">
        <v>9605040</v>
      </c>
      <c r="E27" s="9">
        <v>-8066290</v>
      </c>
      <c r="F27" s="25">
        <v>1538750</v>
      </c>
      <c r="G27" s="22"/>
    </row>
    <row r="28" spans="1:7" x14ac:dyDescent="0.25">
      <c r="A28" s="16" t="s">
        <v>20</v>
      </c>
      <c r="B28" s="26" t="s">
        <v>21</v>
      </c>
      <c r="C28" s="27"/>
      <c r="D28" s="10"/>
      <c r="E28" s="10"/>
      <c r="F28" s="28"/>
      <c r="G28" s="29"/>
    </row>
    <row r="29" spans="1:7" x14ac:dyDescent="0.25">
      <c r="A29" s="8" t="s">
        <v>0</v>
      </c>
      <c r="B29" s="21" t="s">
        <v>22</v>
      </c>
      <c r="C29" s="22"/>
      <c r="D29" s="9">
        <v>163355</v>
      </c>
      <c r="E29" s="11">
        <v>184335</v>
      </c>
      <c r="F29" s="30">
        <v>347690</v>
      </c>
      <c r="G29" s="31"/>
    </row>
    <row r="30" spans="1:7" x14ac:dyDescent="0.25">
      <c r="A30" s="4" t="s">
        <v>0</v>
      </c>
      <c r="B30" s="21" t="s">
        <v>23</v>
      </c>
      <c r="C30" s="22"/>
      <c r="D30" s="12">
        <v>0</v>
      </c>
      <c r="E30" s="13">
        <v>5444435</v>
      </c>
      <c r="F30" s="23">
        <v>5444435</v>
      </c>
      <c r="G30" s="24"/>
    </row>
    <row r="31" spans="1:7" ht="24" customHeight="1" x14ac:dyDescent="0.25">
      <c r="A31" s="8" t="s">
        <v>0</v>
      </c>
      <c r="B31" s="21" t="s">
        <v>24</v>
      </c>
      <c r="C31" s="22"/>
      <c r="D31" s="9">
        <f>D23+D27+D29</f>
        <v>0</v>
      </c>
      <c r="E31" s="9">
        <f>E23+E27+E29-E30</f>
        <v>0</v>
      </c>
      <c r="F31" s="25">
        <f>F23+F27+F29-F30</f>
        <v>0</v>
      </c>
      <c r="G31" s="22"/>
    </row>
  </sheetData>
  <mergeCells count="41">
    <mergeCell ref="F16:G16"/>
    <mergeCell ref="A11:G12"/>
    <mergeCell ref="A13:G13"/>
    <mergeCell ref="A14:G14"/>
    <mergeCell ref="B15:C15"/>
    <mergeCell ref="F15:G15"/>
    <mergeCell ref="F17:G17"/>
    <mergeCell ref="B18:C18"/>
    <mergeCell ref="F18:G18"/>
    <mergeCell ref="B19:C19"/>
    <mergeCell ref="F19:G19"/>
    <mergeCell ref="F23:G23"/>
    <mergeCell ref="B24:C24"/>
    <mergeCell ref="F24:G24"/>
    <mergeCell ref="B20:C20"/>
    <mergeCell ref="F20:G20"/>
    <mergeCell ref="B21:C21"/>
    <mergeCell ref="F21:G21"/>
    <mergeCell ref="B22:C22"/>
    <mergeCell ref="F22:G22"/>
    <mergeCell ref="F25:G25"/>
    <mergeCell ref="B26:C26"/>
    <mergeCell ref="F26:G26"/>
    <mergeCell ref="B27:C27"/>
    <mergeCell ref="F27:G27"/>
    <mergeCell ref="F30:G30"/>
    <mergeCell ref="B31:C31"/>
    <mergeCell ref="F31:G31"/>
    <mergeCell ref="B28:C28"/>
    <mergeCell ref="F28:G28"/>
    <mergeCell ref="B29:C29"/>
    <mergeCell ref="F29:G29"/>
    <mergeCell ref="A4:D4"/>
    <mergeCell ref="A5:D5"/>
    <mergeCell ref="A6:D6"/>
    <mergeCell ref="A7:D7"/>
    <mergeCell ref="B30:C30"/>
    <mergeCell ref="B25:C25"/>
    <mergeCell ref="B23:C23"/>
    <mergeCell ref="B17:C17"/>
    <mergeCell ref="B16:C16"/>
  </mergeCells>
  <pageMargins left="0.7" right="0.7" top="0.75" bottom="0.75" header="0.3" footer="0.3"/>
  <pageSetup paperSize="9" orientation="landscape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</dc:creator>
  <cp:lastModifiedBy>Kristina</cp:lastModifiedBy>
  <cp:lastPrinted>2024-10-01T10:22:32Z</cp:lastPrinted>
  <dcterms:created xsi:type="dcterms:W3CDTF">2024-09-28T07:14:53Z</dcterms:created>
  <dcterms:modified xsi:type="dcterms:W3CDTF">2024-10-11T11:00:52Z</dcterms:modified>
</cp:coreProperties>
</file>